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9(1)'!$B$100</definedName>
    <definedName name="Law">'Приложение 9(1)'!$J$5</definedName>
    <definedName name="ReportNameYear">'Приложение 9(1)'!$A$8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9(1)'!$J$10</definedName>
    <definedName name="Year">'Приложение 9(1)'!$A$1</definedName>
    <definedName name="_xlnm.Print_Titles" localSheetId="0">'Приложение 9(1)'!$11:$13</definedName>
    <definedName name="_xlnm.Print_Area" localSheetId="0">'Приложение 9(1)'!$A$1:$J$101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1" i="1" l="1"/>
  <c r="J4" i="1"/>
  <c r="J3" i="1"/>
  <c r="J11" i="1"/>
  <c r="I11" i="1"/>
  <c r="A8" i="1"/>
</calcChain>
</file>

<file path=xl/sharedStrings.xml><?xml version="1.0" encoding="utf-8"?>
<sst xmlns="http://schemas.openxmlformats.org/spreadsheetml/2006/main" count="329" uniqueCount="167">
  <si>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</si>
  <si>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</si>
  <si>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</si>
  <si>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</si>
  <si>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</si>
  <si>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</si>
  <si>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</si>
  <si>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</si>
  <si>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</si>
  <si>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</si>
  <si>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</si>
  <si>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</si>
  <si>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</si>
  <si>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</si>
  <si>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______________№____</t>
  </si>
  <si>
    <t>01.01.2020</t>
  </si>
  <si>
    <t>0.1</t>
  </si>
  <si>
    <t>Государственная программа Камчатского края "Обеспечение доступным и комфортным жильем жителей Камчатского края"</t>
  </si>
  <si>
    <t>0.2</t>
  </si>
  <si>
    <t>Подпрограмма "Региональная адресная программа по переселению граждан из аварийного жилищного фонда"</t>
  </si>
  <si>
    <t>0.2.1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</si>
  <si>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</si>
  <si>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</si>
  <si>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</si>
  <si>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</si>
  <si>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</si>
  <si>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</si>
  <si>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</si>
  <si>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</si>
  <si>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</si>
  <si>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</si>
  <si>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 "Развитие образования в Камчатском крае"</t>
  </si>
  <si>
    <t>1.1</t>
  </si>
  <si>
    <t>Подпрограмма "Развитие дошкольного, общего образования и дополнительного образования детей в Камчатском крае"</t>
  </si>
  <si>
    <t>1.1.1</t>
  </si>
  <si>
    <t>Строительство детского сада на 30 мест в с. Ковран Тигильского района</t>
  </si>
  <si>
    <t>0701</t>
  </si>
  <si>
    <t>02 1 07 10130</t>
  </si>
  <si>
    <t>1.1.2</t>
  </si>
  <si>
    <t>Детский сад на 150 мест в п. Оссора Карагинского района</t>
  </si>
  <si>
    <t>02 1 P2 10130</t>
  </si>
  <si>
    <t>1.1.3</t>
  </si>
  <si>
    <t>Детский сад на 150 мест в с. Соболево Соболевского района</t>
  </si>
  <si>
    <t>1.1.4</t>
  </si>
  <si>
    <t>02 1 P2 52320</t>
  </si>
  <si>
    <t>1.1.5</t>
  </si>
  <si>
    <t>Общеобразовательная школа на 250 мест с. Соболево Соболевского района</t>
  </si>
  <si>
    <t>0702</t>
  </si>
  <si>
    <t>02 1 E1 10130</t>
  </si>
  <si>
    <t>1.1.6</t>
  </si>
  <si>
    <t>Сельский учебный комплекс школа-детский сад в с. Каменское Пенжинского района на 161 ученических и 80 дошкольных мест</t>
  </si>
  <si>
    <t>0709</t>
  </si>
  <si>
    <t>1.1.7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</si>
  <si>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</si>
  <si>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</si>
  <si>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</si>
  <si>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1.1.8</t>
  </si>
  <si>
    <t>Детский сад в жилом районе Рыбачий в г. Вилючинск</t>
  </si>
  <si>
    <t>Вилючинский городской округ</t>
  </si>
  <si>
    <t>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</si>
  <si>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</si>
  <si>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2.1</t>
  </si>
  <si>
    <t>Подпрограмма "Развитие инфраструктуры для занятий физической культурой и спортом"</t>
  </si>
  <si>
    <t>2.1.1</t>
  </si>
  <si>
    <t>Физкультурно-оздоровительный комплекс с плавательным бассейном в г. Петропавловске-Камчатском</t>
  </si>
  <si>
    <t>1102</t>
  </si>
  <si>
    <t>07 4 P5 51390</t>
  </si>
  <si>
    <t>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</si>
  <si>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</si>
  <si>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3.1</t>
  </si>
  <si>
    <t>Подпрограмма "Обеспечение эпизоотического и ветеринарно-санитарного благополучия"</t>
  </si>
  <si>
    <t>3.1.1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</si>
  <si>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</si>
  <si>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</si>
  <si>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</si>
  <si>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</si>
  <si>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4</t>
  </si>
  <si>
    <t>4.1</t>
  </si>
  <si>
    <t>Подпрограмма "Стимулирование развития жилищного строительства"</t>
  </si>
  <si>
    <t>4.1.1</t>
  </si>
  <si>
    <t>Канализационная насосная станция № 15 в г. Петропавловске-Камчатском</t>
  </si>
  <si>
    <t>0502</t>
  </si>
  <si>
    <t>10 1 03 40070</t>
  </si>
  <si>
    <t>Петропавловск-Камчатский городской округ</t>
  </si>
  <si>
    <t>4.2</t>
  </si>
  <si>
    <t>Подпрограмма "Повышение устойчивости жилых домов, основных объектов и систем жизнеобеспечения"</t>
  </si>
  <si>
    <t>4.2.1</t>
  </si>
  <si>
    <t>Комплекс многоквартирных  домов в жилом районе Приморский города Вилючинска Камчатского края</t>
  </si>
  <si>
    <t>10 2 01 10130</t>
  </si>
  <si>
    <t>10 2 01 R5400</t>
  </si>
  <si>
    <t>4.3</t>
  </si>
  <si>
    <t>Подпрограмма "Обеспечение жилыми помещениями отдельных категорий граждан"</t>
  </si>
  <si>
    <t>4.3.1</t>
  </si>
  <si>
    <t>Группа смешанной жилой застройки по улице Кутузова в Петропавловск-Камчатском городском округе</t>
  </si>
  <si>
    <t>10 9 01 10130</t>
  </si>
  <si>
    <t>4.4</t>
  </si>
  <si>
    <t>4.4.1</t>
  </si>
  <si>
    <t>10 A F3 67484</t>
  </si>
  <si>
    <t>Паратунское сельское поселение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</si>
  <si>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</si>
  <si>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</si>
  <si>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5.1</t>
  </si>
  <si>
    <t>Подпрограмма "Чистая вода в Камчатском крае"</t>
  </si>
  <si>
    <t>5.1.1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</si>
  <si>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</si>
  <si>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</si>
  <si>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Министерство жилищно-коммунального хозяйства и энергетики Камчатского края</t>
  </si>
  <si>
    <t>Эссовское сельское поселение</t>
  </si>
  <si>
    <t>5.1.2</t>
  </si>
  <si>
    <t>Проведение мероприятий, направленных на реконструкцию и строительство систем водоснабжения</t>
  </si>
  <si>
    <t>11 2 G5 52430</t>
  </si>
  <si>
    <t>5.1.3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</si>
  <si>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</si>
  <si>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</si>
  <si>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</si>
  <si>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5.1.4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</si>
  <si>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</si>
  <si>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</si>
  <si>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</si>
  <si>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6</t>
  </si>
  <si>
    <t>Государственная программа Камчатского края "Развитие транспортной системы в Камчатском крае"</t>
  </si>
  <si>
    <t>6.1</t>
  </si>
  <si>
    <t>Подпрограмма "Развитие водного транспорта"</t>
  </si>
  <si>
    <t>6.1.1</t>
  </si>
  <si>
    <t>Приобретение грузопассажирских барж грузоподъёмностью 40 тонн</t>
  </si>
  <si>
    <t>0408</t>
  </si>
  <si>
    <t>12 3 03 10130</t>
  </si>
  <si>
    <t>Министерство транспорта и дорожного строительства Камчатского края</t>
  </si>
  <si>
    <t>6.1.2</t>
  </si>
  <si>
    <t>Приобретение судна на воздушной подушке пассажировместимостью до 20 человек</t>
  </si>
  <si>
    <t>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</si>
  <si>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</si>
  <si>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7.1</t>
  </si>
  <si>
    <t>Подпрограмма "Использование и охрана водных объектов в Камчатском крае"</t>
  </si>
  <si>
    <t>7.1.1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</si>
  <si>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</si>
  <si>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</si>
  <si>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</si>
  <si>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</si>
  <si>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7.1.2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</si>
  <si>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</si>
  <si>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Итого расходы за счет средств краевого бюджета</t>
  </si>
  <si>
    <t>Сельский учебный комплекс «Школа-детский сад» в с. Средние Пахачи Олюторского района</t>
  </si>
  <si>
    <t>02 1 E1 52300</t>
  </si>
  <si>
    <t>Здание. Общеобразовательная школа по проспекту Рыбаков в г. Петропавловск-Камчатский</t>
  </si>
  <si>
    <t>02 1 E1 55200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</si>
  <si>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</si>
  <si>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</si>
  <si>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престарелых с отделением сопровождаемого проживания</t>
  </si>
  <si>
    <t>1006</t>
  </si>
  <si>
    <t>05 1 P3 51210</t>
  </si>
  <si>
    <t>Строительство физкультурно-оздоровительного комплекса в муниципальном образовании Камчатского края</t>
  </si>
  <si>
    <t>1101</t>
  </si>
  <si>
    <t>3.1.2</t>
  </si>
  <si>
    <t>Крытый ледовый каток в г. Петропавловск-Камчатский</t>
  </si>
  <si>
    <t>3.1.3</t>
  </si>
  <si>
    <t>4.1.2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</si>
  <si>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 </t>
  </si>
  <si>
    <t>Государственная программа Камчатского края "Комплексное развитие сельских территорий Камчатского края"</t>
  </si>
  <si>
    <t>Подпрограмма "Создание и развитие инфраструктуры на сельских территориях"</t>
  </si>
  <si>
    <t>Строительство, реконструкция, проектирование автомобильных дорог, расположенных в сельской местности</t>
  </si>
  <si>
    <t>0409</t>
  </si>
  <si>
    <t>26 3 01 R3720</t>
  </si>
  <si>
    <t>Итого расходы за счет средств федерального бюджета</t>
  </si>
  <si>
    <t/>
  </si>
  <si>
    <t>Всего</t>
  </si>
  <si>
    <t>Детский сад по проспекту Циолковского в г. Петропавловск-Камчатский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</si>
</sst>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00"/>
  <sheetViews>
    <sheetView tabSelected="1" view="pageBreakPreview" zoomScale="70" zoomScaleNormal="70" zoomScaleSheetLayoutView="70" workbookViewId="0">
      <selection activeCell="B86" sqref="B86"/>
    </sheetView>
  </sheetViews>
  <sheetFormatPr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3">
        <f>YEAR(Date)</f>
        <v>2020</v>
      </c>
      <c r="B1" s="3"/>
      <c r="J1" s="5" t="s">
        <v>13</v>
      </c>
    </row>
    <row r="2" spans="1:20" ht="23.25" x14ac:dyDescent="0.25">
      <c r="A2" s="17"/>
      <c r="B2" s="3"/>
      <c r="J2" s="5" t="s">
        <v>0</v>
      </c>
    </row>
    <row r="3" spans="1:20" ht="23.25" x14ac:dyDescent="0.25">
      <c r="A3" s="3" t="s">
        <v>15</v>
      </c>
      <c r="B3" s="3"/>
      <c r="J3" s="5" t="str">
        <f>CONCATENATE("""О краевом бюджете на ",Year," год")</f>
        <v>"О краевом бюджете на 2020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2021 и 2022 годов"</v>
      </c>
    </row>
    <row r="5" spans="1:20" ht="23.25" x14ac:dyDescent="0.25">
      <c r="J5" s="5" t="s">
        <v>14</v>
      </c>
    </row>
    <row r="7" spans="1:20" s="18" customFormat="1" x14ac:dyDescent="0.25">
      <c r="A7" s="4"/>
      <c r="D7" s="4"/>
    </row>
    <row r="8" spans="1:20" ht="27" x14ac:dyDescent="0.25">
      <c r="A8" s="37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2021 и 2022 годов</v>
      </c>
      <c r="B8" s="37"/>
      <c r="C8" s="37"/>
      <c r="D8" s="37"/>
      <c r="E8" s="37"/>
      <c r="F8" s="37"/>
      <c r="G8" s="37"/>
      <c r="H8" s="37"/>
      <c r="I8" s="37"/>
      <c r="J8" s="37"/>
    </row>
    <row r="10" spans="1:20" x14ac:dyDescent="0.25">
      <c r="J10" s="2" t="s">
        <v>10</v>
      </c>
    </row>
    <row r="11" spans="1:20" s="8" customFormat="1" ht="18.75" customHeight="1" x14ac:dyDescent="0.25">
      <c r="A11" s="39" t="s">
        <v>1</v>
      </c>
      <c r="B11" s="40" t="s">
        <v>2</v>
      </c>
      <c r="C11" s="40" t="s">
        <v>3</v>
      </c>
      <c r="D11" s="40"/>
      <c r="E11" s="40"/>
      <c r="F11" s="40"/>
      <c r="G11" s="40" t="s">
        <v>7</v>
      </c>
      <c r="H11" s="40" t="s">
        <v>8</v>
      </c>
      <c r="I11" s="38" t="str">
        <f>CONCATENATE("Годовой объем ассигнований на ",Year+1," год")</f>
        <v>Годовой объем ассигнований на 2021 год</v>
      </c>
      <c r="J11" s="38" t="str">
        <f>CONCATENATE("Годовой объем ассигнований на ",Year+2," год")</f>
        <v>Годовой объем ассигнований на 2022 год</v>
      </c>
    </row>
    <row r="12" spans="1:20" s="8" customFormat="1" ht="37.5" x14ac:dyDescent="0.25">
      <c r="A12" s="39"/>
      <c r="B12" s="40"/>
      <c r="C12" s="7" t="s">
        <v>9</v>
      </c>
      <c r="D12" s="6" t="s">
        <v>4</v>
      </c>
      <c r="E12" s="7" t="s">
        <v>5</v>
      </c>
      <c r="F12" s="7" t="s">
        <v>6</v>
      </c>
      <c r="G12" s="40"/>
      <c r="H12" s="40"/>
      <c r="I12" s="38"/>
      <c r="J12" s="38"/>
    </row>
    <row r="13" spans="1:20" x14ac:dyDescent="0.25">
      <c r="A13" s="34">
        <v>1</v>
      </c>
      <c r="B13" s="35">
        <v>2</v>
      </c>
      <c r="C13" s="35">
        <v>3</v>
      </c>
      <c r="D13" s="34">
        <v>4</v>
      </c>
      <c r="E13" s="35">
        <v>5</v>
      </c>
      <c r="F13" s="35">
        <v>6</v>
      </c>
      <c r="G13" s="35">
        <v>7</v>
      </c>
      <c r="H13" s="35">
        <v>8</v>
      </c>
      <c r="I13" s="35">
        <v>9</v>
      </c>
      <c r="J13" s="35">
        <v>10</v>
      </c>
    </row>
    <row r="14" spans="1:20" customFormat="1" ht="19.5" x14ac:dyDescent="0.3">
      <c r="A14" s="30"/>
      <c r="B14" s="31" t="s">
        <v>11</v>
      </c>
      <c r="C14" s="30"/>
      <c r="D14" s="30"/>
      <c r="E14" s="30"/>
      <c r="F14" s="30"/>
      <c r="G14" s="32"/>
      <c r="H14" s="32"/>
      <c r="I14" s="33"/>
      <c r="J14" s="33"/>
    </row>
    <row r="15" spans="1:20" customFormat="1" ht="37.5" x14ac:dyDescent="0.3">
      <c r="A15" s="10" t="s">
        <v>30</v>
      </c>
      <c r="B15" s="16" t="s">
        <v>31</v>
      </c>
      <c r="C15" s="27"/>
      <c r="D15" s="27"/>
      <c r="E15" s="28"/>
      <c r="F15" s="27"/>
      <c r="G15" s="16"/>
      <c r="H15" s="16"/>
      <c r="I15" s="14">
        <v>784884.5</v>
      </c>
      <c r="J15" s="14">
        <v>439067.2</v>
      </c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56.25" x14ac:dyDescent="0.3">
      <c r="A16" s="10" t="s">
        <v>32</v>
      </c>
      <c r="B16" s="16" t="s">
        <v>33</v>
      </c>
      <c r="C16" s="27"/>
      <c r="D16" s="27"/>
      <c r="E16" s="28"/>
      <c r="F16" s="27"/>
      <c r="G16" s="16"/>
      <c r="H16" s="16"/>
      <c r="I16" s="14">
        <v>784884.5</v>
      </c>
      <c r="J16" s="14">
        <v>439067.2</v>
      </c>
      <c r="K16" s="14"/>
      <c r="L16" s="11"/>
      <c r="M16" s="11"/>
      <c r="N16" s="11"/>
      <c r="O16" s="11"/>
      <c r="P16" s="11"/>
      <c r="Q16" s="11"/>
      <c r="R16" s="11"/>
      <c r="S16" s="11"/>
      <c r="T16" s="11"/>
    </row>
    <row r="17" spans="1:20" customFormat="1" ht="56.25" x14ac:dyDescent="0.3">
      <c r="A17" s="9" t="s">
        <v>34</v>
      </c>
      <c r="B17" s="15" t="s">
        <v>166</v>
      </c>
      <c r="C17" s="25">
        <v>812</v>
      </c>
      <c r="D17" s="25" t="s">
        <v>36</v>
      </c>
      <c r="E17" s="26" t="s">
        <v>44</v>
      </c>
      <c r="F17" s="25">
        <v>400</v>
      </c>
      <c r="G17" s="15" t="s">
        <v>24</v>
      </c>
      <c r="H17" s="15"/>
      <c r="I17" s="13">
        <v>87021.71</v>
      </c>
      <c r="J17" s="13"/>
      <c r="K17" s="13"/>
      <c r="L17" s="18"/>
      <c r="M17" s="18"/>
      <c r="N17" s="18"/>
      <c r="O17" s="18"/>
      <c r="P17" s="18"/>
      <c r="Q17" s="18"/>
      <c r="R17" s="18"/>
      <c r="S17" s="18"/>
      <c r="T17" s="18"/>
    </row>
    <row r="18" spans="1:20" customFormat="1" ht="56.25" x14ac:dyDescent="0.3">
      <c r="A18" s="9" t="s">
        <v>38</v>
      </c>
      <c r="B18" s="15" t="s">
        <v>142</v>
      </c>
      <c r="C18" s="25">
        <v>812</v>
      </c>
      <c r="D18" s="25" t="s">
        <v>47</v>
      </c>
      <c r="E18" s="26" t="s">
        <v>143</v>
      </c>
      <c r="F18" s="25">
        <v>400</v>
      </c>
      <c r="G18" s="15" t="s">
        <v>24</v>
      </c>
      <c r="H18" s="15"/>
      <c r="I18" s="13"/>
      <c r="J18" s="13">
        <v>103130.8</v>
      </c>
      <c r="K18" s="13"/>
      <c r="L18" s="18"/>
      <c r="M18" s="18"/>
      <c r="N18" s="18"/>
      <c r="O18" s="18"/>
      <c r="P18" s="18"/>
      <c r="Q18" s="18"/>
      <c r="R18" s="18"/>
      <c r="S18" s="18"/>
      <c r="T18" s="18"/>
    </row>
    <row r="19" spans="1:20" customFormat="1" ht="56.25" x14ac:dyDescent="0.3">
      <c r="A19" s="9" t="s">
        <v>41</v>
      </c>
      <c r="B19" s="15" t="s">
        <v>144</v>
      </c>
      <c r="C19" s="25">
        <v>812</v>
      </c>
      <c r="D19" s="25" t="s">
        <v>47</v>
      </c>
      <c r="E19" s="26" t="s">
        <v>145</v>
      </c>
      <c r="F19" s="25">
        <v>500</v>
      </c>
      <c r="G19" s="15" t="s">
        <v>24</v>
      </c>
      <c r="H19" s="15" t="s">
        <v>83</v>
      </c>
      <c r="I19" s="13">
        <v>335936.4</v>
      </c>
      <c r="J19" s="13">
        <v>335936.4</v>
      </c>
      <c r="K19" s="13"/>
      <c r="L19" s="18"/>
      <c r="M19" s="18"/>
      <c r="N19" s="18"/>
      <c r="O19" s="18"/>
      <c r="P19" s="18"/>
      <c r="Q19" s="18"/>
      <c r="R19" s="18"/>
      <c r="S19" s="18"/>
      <c r="T19" s="18"/>
    </row>
    <row r="20" spans="1:20" customFormat="1" ht="56.25" x14ac:dyDescent="0.3">
      <c r="A20" s="9" t="s">
        <v>43</v>
      </c>
      <c r="B20" s="15" t="s">
        <v>57</v>
      </c>
      <c r="C20" s="25">
        <v>813</v>
      </c>
      <c r="D20" s="25" t="s">
        <v>36</v>
      </c>
      <c r="E20" s="26" t="s">
        <v>44</v>
      </c>
      <c r="F20" s="25">
        <v>500</v>
      </c>
      <c r="G20" s="15" t="s">
        <v>54</v>
      </c>
      <c r="H20" s="15" t="s">
        <v>58</v>
      </c>
      <c r="I20" s="13">
        <v>361926.39</v>
      </c>
      <c r="J20" s="13"/>
      <c r="K20" s="13"/>
      <c r="L20" s="18"/>
      <c r="M20" s="18"/>
      <c r="N20" s="18"/>
      <c r="O20" s="18"/>
      <c r="P20" s="18"/>
      <c r="Q20" s="18"/>
      <c r="R20" s="18"/>
      <c r="S20" s="18"/>
      <c r="T20" s="18"/>
    </row>
    <row r="21" spans="1:20" customFormat="1" ht="37.5" x14ac:dyDescent="0.3">
      <c r="A21" s="10" t="s">
        <v>59</v>
      </c>
      <c r="B21" s="16" t="s">
        <v>146</v>
      </c>
      <c r="C21" s="27"/>
      <c r="D21" s="27"/>
      <c r="E21" s="28"/>
      <c r="F21" s="27"/>
      <c r="G21" s="16"/>
      <c r="H21" s="16"/>
      <c r="I21" s="14"/>
      <c r="J21" s="14">
        <v>819222.9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61</v>
      </c>
      <c r="B22" s="16" t="s">
        <v>147</v>
      </c>
      <c r="C22" s="27"/>
      <c r="D22" s="27"/>
      <c r="E22" s="28"/>
      <c r="F22" s="27"/>
      <c r="G22" s="16"/>
      <c r="H22" s="16"/>
      <c r="I22" s="14"/>
      <c r="J22" s="14">
        <v>819222.9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63</v>
      </c>
      <c r="B23" s="15" t="s">
        <v>148</v>
      </c>
      <c r="C23" s="25">
        <v>812</v>
      </c>
      <c r="D23" s="25" t="s">
        <v>149</v>
      </c>
      <c r="E23" s="26" t="s">
        <v>150</v>
      </c>
      <c r="F23" s="25">
        <v>400</v>
      </c>
      <c r="G23" s="15" t="s">
        <v>24</v>
      </c>
      <c r="H23" s="15"/>
      <c r="I23" s="13"/>
      <c r="J23" s="13">
        <v>819222.9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10" t="s">
        <v>67</v>
      </c>
      <c r="B24" s="16" t="s">
        <v>60</v>
      </c>
      <c r="C24" s="27"/>
      <c r="D24" s="27"/>
      <c r="E24" s="28"/>
      <c r="F24" s="27"/>
      <c r="G24" s="16"/>
      <c r="H24" s="16"/>
      <c r="I24" s="14">
        <v>193922</v>
      </c>
      <c r="J24" s="14">
        <v>604452.1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37.5" x14ac:dyDescent="0.3">
      <c r="A25" s="10" t="s">
        <v>69</v>
      </c>
      <c r="B25" s="16" t="s">
        <v>62</v>
      </c>
      <c r="C25" s="27"/>
      <c r="D25" s="27"/>
      <c r="E25" s="28"/>
      <c r="F25" s="27"/>
      <c r="G25" s="16"/>
      <c r="H25" s="16"/>
      <c r="I25" s="14">
        <v>193922</v>
      </c>
      <c r="J25" s="14">
        <v>604452.1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71</v>
      </c>
      <c r="B26" s="15" t="s">
        <v>151</v>
      </c>
      <c r="C26" s="25">
        <v>812</v>
      </c>
      <c r="D26" s="25" t="s">
        <v>152</v>
      </c>
      <c r="E26" s="26" t="s">
        <v>66</v>
      </c>
      <c r="F26" s="25">
        <v>400</v>
      </c>
      <c r="G26" s="15" t="s">
        <v>24</v>
      </c>
      <c r="H26" s="15"/>
      <c r="I26" s="13"/>
      <c r="J26" s="13">
        <v>348590</v>
      </c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153</v>
      </c>
      <c r="B27" s="15" t="s">
        <v>154</v>
      </c>
      <c r="C27" s="25">
        <v>812</v>
      </c>
      <c r="D27" s="25" t="s">
        <v>152</v>
      </c>
      <c r="E27" s="26" t="s">
        <v>66</v>
      </c>
      <c r="F27" s="25">
        <v>400</v>
      </c>
      <c r="G27" s="15" t="s">
        <v>24</v>
      </c>
      <c r="H27" s="15"/>
      <c r="I27" s="13"/>
      <c r="J27" s="13">
        <v>255862.1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56.25" x14ac:dyDescent="0.3">
      <c r="A28" s="9" t="s">
        <v>155</v>
      </c>
      <c r="B28" s="15" t="s">
        <v>64</v>
      </c>
      <c r="C28" s="25">
        <v>812</v>
      </c>
      <c r="D28" s="25" t="s">
        <v>65</v>
      </c>
      <c r="E28" s="26" t="s">
        <v>66</v>
      </c>
      <c r="F28" s="25">
        <v>400</v>
      </c>
      <c r="G28" s="15" t="s">
        <v>24</v>
      </c>
      <c r="H28" s="15"/>
      <c r="I28" s="13">
        <v>193922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56.25" x14ac:dyDescent="0.3">
      <c r="A29" s="10" t="s">
        <v>76</v>
      </c>
      <c r="B29" s="16" t="s">
        <v>17</v>
      </c>
      <c r="C29" s="27"/>
      <c r="D29" s="27"/>
      <c r="E29" s="28"/>
      <c r="F29" s="27"/>
      <c r="G29" s="16"/>
      <c r="H29" s="16"/>
      <c r="I29" s="14">
        <v>85297.4</v>
      </c>
      <c r="J29" s="14">
        <v>621278.80000000005</v>
      </c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56.25" x14ac:dyDescent="0.3">
      <c r="A30" s="10" t="s">
        <v>77</v>
      </c>
      <c r="B30" s="16" t="s">
        <v>85</v>
      </c>
      <c r="C30" s="27"/>
      <c r="D30" s="27"/>
      <c r="E30" s="28"/>
      <c r="F30" s="27"/>
      <c r="G30" s="16"/>
      <c r="H30" s="16"/>
      <c r="I30" s="14">
        <v>85297.4</v>
      </c>
      <c r="J30" s="14">
        <v>621278.80000000005</v>
      </c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56.25" x14ac:dyDescent="0.3">
      <c r="A31" s="9" t="s">
        <v>79</v>
      </c>
      <c r="B31" s="15" t="s">
        <v>87</v>
      </c>
      <c r="C31" s="25">
        <v>812</v>
      </c>
      <c r="D31" s="25" t="s">
        <v>22</v>
      </c>
      <c r="E31" s="26" t="s">
        <v>89</v>
      </c>
      <c r="F31" s="25">
        <v>400</v>
      </c>
      <c r="G31" s="15" t="s">
        <v>24</v>
      </c>
      <c r="H31" s="15"/>
      <c r="I31" s="13">
        <v>85297.4</v>
      </c>
      <c r="J31" s="13">
        <v>420789.71600000001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75" x14ac:dyDescent="0.3">
      <c r="A32" s="9" t="s">
        <v>156</v>
      </c>
      <c r="B32" s="15" t="s">
        <v>157</v>
      </c>
      <c r="C32" s="25">
        <v>812</v>
      </c>
      <c r="D32" s="25" t="s">
        <v>22</v>
      </c>
      <c r="E32" s="26" t="s">
        <v>89</v>
      </c>
      <c r="F32" s="25">
        <v>400</v>
      </c>
      <c r="G32" s="15" t="s">
        <v>24</v>
      </c>
      <c r="H32" s="15"/>
      <c r="I32" s="13"/>
      <c r="J32" s="13">
        <v>200489.084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93.75" x14ac:dyDescent="0.3">
      <c r="A33" s="10" t="s">
        <v>99</v>
      </c>
      <c r="B33" s="16" t="s">
        <v>100</v>
      </c>
      <c r="C33" s="27"/>
      <c r="D33" s="27"/>
      <c r="E33" s="28"/>
      <c r="F33" s="27"/>
      <c r="G33" s="16"/>
      <c r="H33" s="16"/>
      <c r="I33" s="14">
        <v>614642.5</v>
      </c>
      <c r="J33" s="14">
        <v>74720.7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18.75" x14ac:dyDescent="0.3">
      <c r="A34" s="10" t="s">
        <v>101</v>
      </c>
      <c r="B34" s="16" t="s">
        <v>102</v>
      </c>
      <c r="C34" s="27"/>
      <c r="D34" s="27"/>
      <c r="E34" s="28"/>
      <c r="F34" s="27"/>
      <c r="G34" s="16"/>
      <c r="H34" s="16"/>
      <c r="I34" s="14">
        <v>614642.5</v>
      </c>
      <c r="J34" s="14">
        <v>74720.7</v>
      </c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112.5" x14ac:dyDescent="0.3">
      <c r="A35" s="9" t="s">
        <v>103</v>
      </c>
      <c r="B35" s="15" t="s">
        <v>109</v>
      </c>
      <c r="C35" s="25">
        <v>810</v>
      </c>
      <c r="D35" s="25" t="s">
        <v>81</v>
      </c>
      <c r="E35" s="26" t="s">
        <v>110</v>
      </c>
      <c r="F35" s="25">
        <v>400</v>
      </c>
      <c r="G35" s="15" t="s">
        <v>106</v>
      </c>
      <c r="H35" s="15"/>
      <c r="I35" s="13">
        <v>49319.199999999997</v>
      </c>
      <c r="J35" s="13">
        <v>74720.7</v>
      </c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56.25" x14ac:dyDescent="0.3">
      <c r="A36" s="9" t="s">
        <v>108</v>
      </c>
      <c r="B36" s="15" t="s">
        <v>112</v>
      </c>
      <c r="C36" s="25">
        <v>812</v>
      </c>
      <c r="D36" s="25" t="s">
        <v>81</v>
      </c>
      <c r="E36" s="26" t="s">
        <v>114</v>
      </c>
      <c r="F36" s="25">
        <v>400</v>
      </c>
      <c r="G36" s="15" t="s">
        <v>24</v>
      </c>
      <c r="H36" s="15"/>
      <c r="I36" s="13">
        <v>167666.4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75" x14ac:dyDescent="0.3">
      <c r="A37" s="9" t="s">
        <v>111</v>
      </c>
      <c r="B37" s="15" t="s">
        <v>116</v>
      </c>
      <c r="C37" s="25">
        <v>812</v>
      </c>
      <c r="D37" s="25" t="s">
        <v>81</v>
      </c>
      <c r="E37" s="26" t="s">
        <v>118</v>
      </c>
      <c r="F37" s="25">
        <v>400</v>
      </c>
      <c r="G37" s="15" t="s">
        <v>24</v>
      </c>
      <c r="H37" s="15"/>
      <c r="I37" s="13">
        <v>397656.9</v>
      </c>
      <c r="J37" s="13"/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10" t="s">
        <v>119</v>
      </c>
      <c r="B38" s="16" t="s">
        <v>158</v>
      </c>
      <c r="C38" s="27"/>
      <c r="D38" s="27"/>
      <c r="E38" s="28"/>
      <c r="F38" s="27"/>
      <c r="G38" s="16"/>
      <c r="H38" s="16"/>
      <c r="I38" s="14">
        <v>138230.9</v>
      </c>
      <c r="J38" s="14">
        <v>143916.6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37.5" x14ac:dyDescent="0.3">
      <c r="A39" s="10" t="s">
        <v>121</v>
      </c>
      <c r="B39" s="16" t="s">
        <v>159</v>
      </c>
      <c r="C39" s="27"/>
      <c r="D39" s="27"/>
      <c r="E39" s="28"/>
      <c r="F39" s="27"/>
      <c r="G39" s="16"/>
      <c r="H39" s="16"/>
      <c r="I39" s="14">
        <v>138230.9</v>
      </c>
      <c r="J39" s="14">
        <v>143916.6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93.75" x14ac:dyDescent="0.3">
      <c r="A40" s="9" t="s">
        <v>123</v>
      </c>
      <c r="B40" s="15" t="s">
        <v>160</v>
      </c>
      <c r="C40" s="25">
        <v>833</v>
      </c>
      <c r="D40" s="25" t="s">
        <v>161</v>
      </c>
      <c r="E40" s="26" t="s">
        <v>162</v>
      </c>
      <c r="F40" s="25">
        <v>400</v>
      </c>
      <c r="G40" s="15" t="s">
        <v>127</v>
      </c>
      <c r="H40" s="15"/>
      <c r="I40" s="13">
        <v>138230.9</v>
      </c>
      <c r="J40" s="13">
        <v>143916.6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18.75" x14ac:dyDescent="0.3">
      <c r="A41" s="10"/>
      <c r="B41" s="16" t="s">
        <v>163</v>
      </c>
      <c r="C41" s="27"/>
      <c r="D41" s="27"/>
      <c r="E41" s="28"/>
      <c r="F41" s="27"/>
      <c r="G41" s="16"/>
      <c r="H41" s="16"/>
      <c r="I41" s="14">
        <v>1816977.3</v>
      </c>
      <c r="J41" s="14">
        <v>2702658.3</v>
      </c>
      <c r="K41" s="14"/>
    </row>
    <row r="42" spans="1:20" customFormat="1" ht="19.5" x14ac:dyDescent="0.3">
      <c r="A42" s="12"/>
      <c r="B42" s="19" t="s">
        <v>12</v>
      </c>
      <c r="C42" s="12"/>
      <c r="D42" s="12"/>
      <c r="E42" s="12"/>
      <c r="F42" s="12"/>
      <c r="G42" s="20"/>
      <c r="H42" s="20"/>
      <c r="I42" s="21"/>
      <c r="J42" s="21"/>
    </row>
    <row r="43" spans="1:20" customFormat="1" ht="37.5" x14ac:dyDescent="0.3">
      <c r="A43" s="10" t="s">
        <v>30</v>
      </c>
      <c r="B43" s="16" t="s">
        <v>31</v>
      </c>
      <c r="C43" s="27"/>
      <c r="D43" s="27"/>
      <c r="E43" s="28"/>
      <c r="F43" s="27"/>
      <c r="G43" s="16"/>
      <c r="H43" s="16"/>
      <c r="I43" s="14">
        <v>149281.60212</v>
      </c>
      <c r="J43" s="14">
        <v>888371.83770000003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10" t="s">
        <v>32</v>
      </c>
      <c r="B44" s="16" t="s">
        <v>33</v>
      </c>
      <c r="C44" s="27"/>
      <c r="D44" s="27"/>
      <c r="E44" s="28"/>
      <c r="F44" s="27"/>
      <c r="G44" s="16"/>
      <c r="H44" s="16"/>
      <c r="I44" s="14">
        <v>149281.60212</v>
      </c>
      <c r="J44" s="14">
        <v>888371.83770000003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56.25" x14ac:dyDescent="0.3">
      <c r="A45" s="9" t="s">
        <v>34</v>
      </c>
      <c r="B45" s="15" t="s">
        <v>35</v>
      </c>
      <c r="C45" s="25">
        <v>812</v>
      </c>
      <c r="D45" s="25" t="s">
        <v>36</v>
      </c>
      <c r="E45" s="26" t="s">
        <v>37</v>
      </c>
      <c r="F45" s="25">
        <v>400</v>
      </c>
      <c r="G45" s="15" t="s">
        <v>24</v>
      </c>
      <c r="H45" s="15"/>
      <c r="I45" s="13"/>
      <c r="J45" s="13">
        <v>158371.8377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38</v>
      </c>
      <c r="B46" s="15" t="s">
        <v>39</v>
      </c>
      <c r="C46" s="25">
        <v>812</v>
      </c>
      <c r="D46" s="25" t="s">
        <v>36</v>
      </c>
      <c r="E46" s="26" t="s">
        <v>40</v>
      </c>
      <c r="F46" s="25">
        <v>400</v>
      </c>
      <c r="G46" s="15" t="s">
        <v>24</v>
      </c>
      <c r="H46" s="15"/>
      <c r="I46" s="13"/>
      <c r="J46" s="13">
        <v>80000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41</v>
      </c>
      <c r="B47" s="15" t="s">
        <v>42</v>
      </c>
      <c r="C47" s="25">
        <v>812</v>
      </c>
      <c r="D47" s="25" t="s">
        <v>36</v>
      </c>
      <c r="E47" s="26" t="s">
        <v>40</v>
      </c>
      <c r="F47" s="25">
        <v>400</v>
      </c>
      <c r="G47" s="15" t="s">
        <v>24</v>
      </c>
      <c r="H47" s="15"/>
      <c r="I47" s="13"/>
      <c r="J47" s="13">
        <v>100000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9" t="s">
        <v>43</v>
      </c>
      <c r="B48" s="15" t="s">
        <v>166</v>
      </c>
      <c r="C48" s="25">
        <v>812</v>
      </c>
      <c r="D48" s="25" t="s">
        <v>36</v>
      </c>
      <c r="E48" s="26" t="s">
        <v>44</v>
      </c>
      <c r="F48" s="25">
        <v>400</v>
      </c>
      <c r="G48" s="15" t="s">
        <v>24</v>
      </c>
      <c r="H48" s="15"/>
      <c r="I48" s="13">
        <v>61305.78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56.25" x14ac:dyDescent="0.3">
      <c r="A49" s="9" t="s">
        <v>45</v>
      </c>
      <c r="B49" s="15" t="s">
        <v>46</v>
      </c>
      <c r="C49" s="25">
        <v>812</v>
      </c>
      <c r="D49" s="25" t="s">
        <v>47</v>
      </c>
      <c r="E49" s="26" t="s">
        <v>48</v>
      </c>
      <c r="F49" s="25">
        <v>400</v>
      </c>
      <c r="G49" s="15" t="s">
        <v>24</v>
      </c>
      <c r="H49" s="15"/>
      <c r="I49" s="13"/>
      <c r="J49" s="13">
        <v>300000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9" t="s">
        <v>49</v>
      </c>
      <c r="B50" s="15" t="s">
        <v>50</v>
      </c>
      <c r="C50" s="25">
        <v>812</v>
      </c>
      <c r="D50" s="25" t="s">
        <v>51</v>
      </c>
      <c r="E50" s="26" t="s">
        <v>48</v>
      </c>
      <c r="F50" s="25">
        <v>400</v>
      </c>
      <c r="G50" s="15" t="s">
        <v>24</v>
      </c>
      <c r="H50" s="15"/>
      <c r="I50" s="13"/>
      <c r="J50" s="13">
        <v>250000</v>
      </c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9" t="s">
        <v>52</v>
      </c>
      <c r="B51" s="15" t="s">
        <v>53</v>
      </c>
      <c r="C51" s="25">
        <v>813</v>
      </c>
      <c r="D51" s="25" t="s">
        <v>36</v>
      </c>
      <c r="E51" s="26" t="s">
        <v>44</v>
      </c>
      <c r="F51" s="25">
        <v>500</v>
      </c>
      <c r="G51" s="15" t="s">
        <v>54</v>
      </c>
      <c r="H51" s="15" t="s">
        <v>55</v>
      </c>
      <c r="I51" s="13">
        <v>84320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56.25" x14ac:dyDescent="0.3">
      <c r="A52" s="9" t="s">
        <v>56</v>
      </c>
      <c r="B52" s="15" t="s">
        <v>57</v>
      </c>
      <c r="C52" s="25">
        <v>813</v>
      </c>
      <c r="D52" s="25" t="s">
        <v>36</v>
      </c>
      <c r="E52" s="26" t="s">
        <v>44</v>
      </c>
      <c r="F52" s="25">
        <v>500</v>
      </c>
      <c r="G52" s="15" t="s">
        <v>54</v>
      </c>
      <c r="H52" s="15" t="s">
        <v>58</v>
      </c>
      <c r="I52" s="13">
        <v>3655.8221199999998</v>
      </c>
      <c r="J52" s="13"/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56.25" x14ac:dyDescent="0.3">
      <c r="A53" s="10" t="s">
        <v>59</v>
      </c>
      <c r="B53" s="16" t="s">
        <v>60</v>
      </c>
      <c r="C53" s="27"/>
      <c r="D53" s="27"/>
      <c r="E53" s="28"/>
      <c r="F53" s="27"/>
      <c r="G53" s="16"/>
      <c r="H53" s="16"/>
      <c r="I53" s="14">
        <v>10704</v>
      </c>
      <c r="J53" s="14"/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37.5" x14ac:dyDescent="0.3">
      <c r="A54" s="10" t="s">
        <v>61</v>
      </c>
      <c r="B54" s="16" t="s">
        <v>62</v>
      </c>
      <c r="C54" s="27"/>
      <c r="D54" s="27"/>
      <c r="E54" s="28"/>
      <c r="F54" s="27"/>
      <c r="G54" s="16"/>
      <c r="H54" s="16"/>
      <c r="I54" s="14">
        <v>10704</v>
      </c>
      <c r="J54" s="14"/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56.25" x14ac:dyDescent="0.3">
      <c r="A55" s="9" t="s">
        <v>63</v>
      </c>
      <c r="B55" s="15" t="s">
        <v>64</v>
      </c>
      <c r="C55" s="25">
        <v>812</v>
      </c>
      <c r="D55" s="25" t="s">
        <v>65</v>
      </c>
      <c r="E55" s="26" t="s">
        <v>66</v>
      </c>
      <c r="F55" s="25">
        <v>400</v>
      </c>
      <c r="G55" s="15" t="s">
        <v>24</v>
      </c>
      <c r="H55" s="15"/>
      <c r="I55" s="13">
        <v>10704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75" x14ac:dyDescent="0.3">
      <c r="A56" s="10" t="s">
        <v>67</v>
      </c>
      <c r="B56" s="16" t="s">
        <v>68</v>
      </c>
      <c r="C56" s="27"/>
      <c r="D56" s="27"/>
      <c r="E56" s="28"/>
      <c r="F56" s="27"/>
      <c r="G56" s="16"/>
      <c r="H56" s="16"/>
      <c r="I56" s="14">
        <v>3715.36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37.5" x14ac:dyDescent="0.3">
      <c r="A57" s="10" t="s">
        <v>69</v>
      </c>
      <c r="B57" s="16" t="s">
        <v>70</v>
      </c>
      <c r="C57" s="27"/>
      <c r="D57" s="27"/>
      <c r="E57" s="28"/>
      <c r="F57" s="27"/>
      <c r="G57" s="16"/>
      <c r="H57" s="16"/>
      <c r="I57" s="14">
        <v>3715.36</v>
      </c>
      <c r="J57" s="14"/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56.25" x14ac:dyDescent="0.3">
      <c r="A58" s="9" t="s">
        <v>71</v>
      </c>
      <c r="B58" s="15" t="s">
        <v>72</v>
      </c>
      <c r="C58" s="25">
        <v>832</v>
      </c>
      <c r="D58" s="25" t="s">
        <v>73</v>
      </c>
      <c r="E58" s="26" t="s">
        <v>74</v>
      </c>
      <c r="F58" s="25">
        <v>400</v>
      </c>
      <c r="G58" s="15" t="s">
        <v>75</v>
      </c>
      <c r="H58" s="15"/>
      <c r="I58" s="13">
        <v>3715.36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10" t="s">
        <v>76</v>
      </c>
      <c r="B59" s="16" t="s">
        <v>17</v>
      </c>
      <c r="C59" s="27"/>
      <c r="D59" s="27"/>
      <c r="E59" s="28"/>
      <c r="F59" s="27"/>
      <c r="G59" s="16"/>
      <c r="H59" s="16"/>
      <c r="I59" s="14">
        <v>1105279.83051</v>
      </c>
      <c r="J59" s="14">
        <v>580773.61005000002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37.5" x14ac:dyDescent="0.3">
      <c r="A60" s="10" t="s">
        <v>77</v>
      </c>
      <c r="B60" s="16" t="s">
        <v>78</v>
      </c>
      <c r="C60" s="27"/>
      <c r="D60" s="27"/>
      <c r="E60" s="28"/>
      <c r="F60" s="27"/>
      <c r="G60" s="16"/>
      <c r="H60" s="16"/>
      <c r="I60" s="14">
        <v>44908.586609999998</v>
      </c>
      <c r="J60" s="14"/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56.25" x14ac:dyDescent="0.3">
      <c r="A61" s="9" t="s">
        <v>79</v>
      </c>
      <c r="B61" s="15" t="s">
        <v>80</v>
      </c>
      <c r="C61" s="25">
        <v>812</v>
      </c>
      <c r="D61" s="25" t="s">
        <v>81</v>
      </c>
      <c r="E61" s="26" t="s">
        <v>82</v>
      </c>
      <c r="F61" s="25">
        <v>500</v>
      </c>
      <c r="G61" s="15" t="s">
        <v>24</v>
      </c>
      <c r="H61" s="15" t="s">
        <v>83</v>
      </c>
      <c r="I61" s="13">
        <v>44908.586609999998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10" t="s">
        <v>84</v>
      </c>
      <c r="B62" s="16" t="s">
        <v>85</v>
      </c>
      <c r="C62" s="27"/>
      <c r="D62" s="27"/>
      <c r="E62" s="28"/>
      <c r="F62" s="27"/>
      <c r="G62" s="16"/>
      <c r="H62" s="16"/>
      <c r="I62" s="14">
        <v>296753.96000000002</v>
      </c>
      <c r="J62" s="14">
        <v>296988.55099999998</v>
      </c>
      <c r="K62" s="14"/>
      <c r="L62" s="11"/>
      <c r="M62" s="11"/>
      <c r="N62" s="11"/>
      <c r="O62" s="11"/>
      <c r="P62" s="11"/>
      <c r="Q62" s="11"/>
      <c r="R62" s="11"/>
      <c r="S62" s="11"/>
      <c r="T62" s="11"/>
    </row>
    <row r="63" spans="1:20" customFormat="1" ht="56.25" x14ac:dyDescent="0.3">
      <c r="A63" s="9" t="s">
        <v>86</v>
      </c>
      <c r="B63" s="15" t="s">
        <v>87</v>
      </c>
      <c r="C63" s="25">
        <v>812</v>
      </c>
      <c r="D63" s="25" t="s">
        <v>22</v>
      </c>
      <c r="E63" s="26" t="s">
        <v>88</v>
      </c>
      <c r="F63" s="25">
        <v>400</v>
      </c>
      <c r="G63" s="15" t="s">
        <v>24</v>
      </c>
      <c r="H63" s="15"/>
      <c r="I63" s="13">
        <v>292263.98100000003</v>
      </c>
      <c r="J63" s="13">
        <v>296988.55099999998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/>
      <c r="B64" s="15"/>
      <c r="C64" s="25">
        <v>812</v>
      </c>
      <c r="D64" s="25" t="s">
        <v>22</v>
      </c>
      <c r="E64" s="26" t="s">
        <v>89</v>
      </c>
      <c r="F64" s="25">
        <v>400</v>
      </c>
      <c r="G64" s="15" t="s">
        <v>24</v>
      </c>
      <c r="H64" s="15"/>
      <c r="I64" s="13">
        <v>4489.9790000000003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37.5" x14ac:dyDescent="0.3">
      <c r="A65" s="10" t="s">
        <v>90</v>
      </c>
      <c r="B65" s="16" t="s">
        <v>91</v>
      </c>
      <c r="C65" s="27"/>
      <c r="D65" s="27"/>
      <c r="E65" s="28"/>
      <c r="F65" s="27"/>
      <c r="G65" s="16"/>
      <c r="H65" s="16"/>
      <c r="I65" s="14">
        <v>437431.81</v>
      </c>
      <c r="J65" s="14"/>
      <c r="K65" s="14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56.25" x14ac:dyDescent="0.3">
      <c r="A66" s="9" t="s">
        <v>92</v>
      </c>
      <c r="B66" s="15" t="s">
        <v>93</v>
      </c>
      <c r="C66" s="25">
        <v>812</v>
      </c>
      <c r="D66" s="25" t="s">
        <v>22</v>
      </c>
      <c r="E66" s="26" t="s">
        <v>94</v>
      </c>
      <c r="F66" s="25">
        <v>400</v>
      </c>
      <c r="G66" s="15" t="s">
        <v>24</v>
      </c>
      <c r="H66" s="15"/>
      <c r="I66" s="13">
        <v>437431.81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10" t="s">
        <v>95</v>
      </c>
      <c r="B67" s="16" t="s">
        <v>19</v>
      </c>
      <c r="C67" s="27"/>
      <c r="D67" s="27"/>
      <c r="E67" s="28"/>
      <c r="F67" s="27"/>
      <c r="G67" s="16"/>
      <c r="H67" s="16"/>
      <c r="I67" s="14">
        <v>326185.47389999998</v>
      </c>
      <c r="J67" s="14">
        <v>283785.05904999998</v>
      </c>
      <c r="K67" s="14"/>
      <c r="L67" s="11"/>
      <c r="M67" s="11"/>
      <c r="N67" s="11"/>
      <c r="O67" s="11"/>
      <c r="P67" s="11"/>
      <c r="Q67" s="11"/>
      <c r="R67" s="11"/>
      <c r="S67" s="11"/>
      <c r="T67" s="11"/>
    </row>
    <row r="68" spans="1:20" customFormat="1" ht="56.25" x14ac:dyDescent="0.3">
      <c r="A68" s="9" t="s">
        <v>96</v>
      </c>
      <c r="B68" s="15" t="s">
        <v>21</v>
      </c>
      <c r="C68" s="25">
        <v>812</v>
      </c>
      <c r="D68" s="25" t="s">
        <v>22</v>
      </c>
      <c r="E68" s="26" t="s">
        <v>97</v>
      </c>
      <c r="F68" s="25">
        <v>500</v>
      </c>
      <c r="G68" s="15" t="s">
        <v>24</v>
      </c>
      <c r="H68" s="15"/>
      <c r="I68" s="13">
        <v>326185.47389999998</v>
      </c>
      <c r="J68" s="13">
        <v>283785.05904999998</v>
      </c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56.25" x14ac:dyDescent="0.3">
      <c r="A69" s="9"/>
      <c r="B69" s="15"/>
      <c r="C69" s="25">
        <v>812</v>
      </c>
      <c r="D69" s="25" t="s">
        <v>22</v>
      </c>
      <c r="E69" s="26" t="s">
        <v>97</v>
      </c>
      <c r="F69" s="25">
        <v>500</v>
      </c>
      <c r="G69" s="15" t="s">
        <v>24</v>
      </c>
      <c r="H69" s="15" t="s">
        <v>83</v>
      </c>
      <c r="I69" s="13"/>
      <c r="J69" s="13">
        <v>128804.70752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9"/>
      <c r="B70" s="15"/>
      <c r="C70" s="25">
        <v>812</v>
      </c>
      <c r="D70" s="25" t="s">
        <v>22</v>
      </c>
      <c r="E70" s="26" t="s">
        <v>97</v>
      </c>
      <c r="F70" s="25">
        <v>500</v>
      </c>
      <c r="G70" s="15" t="s">
        <v>24</v>
      </c>
      <c r="H70" s="15" t="s">
        <v>25</v>
      </c>
      <c r="I70" s="13">
        <v>121442.85129999999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9"/>
      <c r="B71" s="15"/>
      <c r="C71" s="25">
        <v>812</v>
      </c>
      <c r="D71" s="25" t="s">
        <v>22</v>
      </c>
      <c r="E71" s="26" t="s">
        <v>97</v>
      </c>
      <c r="F71" s="25">
        <v>500</v>
      </c>
      <c r="G71" s="15" t="s">
        <v>24</v>
      </c>
      <c r="H71" s="15" t="s">
        <v>26</v>
      </c>
      <c r="I71" s="13">
        <v>19356.910599999999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/>
      <c r="B72" s="15"/>
      <c r="C72" s="25">
        <v>812</v>
      </c>
      <c r="D72" s="25" t="s">
        <v>22</v>
      </c>
      <c r="E72" s="26" t="s">
        <v>97</v>
      </c>
      <c r="F72" s="25">
        <v>500</v>
      </c>
      <c r="G72" s="15" t="s">
        <v>24</v>
      </c>
      <c r="H72" s="15" t="s">
        <v>98</v>
      </c>
      <c r="I72" s="13"/>
      <c r="J72" s="13">
        <v>54430.81162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/>
      <c r="B73" s="15"/>
      <c r="C73" s="25">
        <v>812</v>
      </c>
      <c r="D73" s="25" t="s">
        <v>22</v>
      </c>
      <c r="E73" s="26" t="s">
        <v>97</v>
      </c>
      <c r="F73" s="25">
        <v>500</v>
      </c>
      <c r="G73" s="15" t="s">
        <v>24</v>
      </c>
      <c r="H73" s="15" t="s">
        <v>27</v>
      </c>
      <c r="I73" s="13">
        <v>45597.732219999998</v>
      </c>
      <c r="J73" s="13">
        <v>33937.073550000001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/>
      <c r="B74" s="15"/>
      <c r="C74" s="25">
        <v>812</v>
      </c>
      <c r="D74" s="25" t="s">
        <v>22</v>
      </c>
      <c r="E74" s="26" t="s">
        <v>97</v>
      </c>
      <c r="F74" s="25">
        <v>500</v>
      </c>
      <c r="G74" s="15" t="s">
        <v>24</v>
      </c>
      <c r="H74" s="15" t="s">
        <v>28</v>
      </c>
      <c r="I74" s="13">
        <v>139787.97977999999</v>
      </c>
      <c r="J74" s="13">
        <v>66612.466360000006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93.75" x14ac:dyDescent="0.3">
      <c r="A75" s="10" t="s">
        <v>99</v>
      </c>
      <c r="B75" s="16" t="s">
        <v>100</v>
      </c>
      <c r="C75" s="27"/>
      <c r="D75" s="27"/>
      <c r="E75" s="28"/>
      <c r="F75" s="27"/>
      <c r="G75" s="16"/>
      <c r="H75" s="16"/>
      <c r="I75" s="14">
        <v>64611.669289999998</v>
      </c>
      <c r="J75" s="14">
        <v>27874.129919999999</v>
      </c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18.75" x14ac:dyDescent="0.3">
      <c r="A76" s="10" t="s">
        <v>101</v>
      </c>
      <c r="B76" s="16" t="s">
        <v>102</v>
      </c>
      <c r="C76" s="27"/>
      <c r="D76" s="27"/>
      <c r="E76" s="28"/>
      <c r="F76" s="27"/>
      <c r="G76" s="16"/>
      <c r="H76" s="16"/>
      <c r="I76" s="14">
        <v>64611.669289999998</v>
      </c>
      <c r="J76" s="14">
        <v>27874.129919999999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131.25" x14ac:dyDescent="0.3">
      <c r="A77" s="9" t="s">
        <v>103</v>
      </c>
      <c r="B77" s="15" t="s">
        <v>104</v>
      </c>
      <c r="C77" s="25">
        <v>810</v>
      </c>
      <c r="D77" s="25" t="s">
        <v>81</v>
      </c>
      <c r="E77" s="26" t="s">
        <v>105</v>
      </c>
      <c r="F77" s="25">
        <v>500</v>
      </c>
      <c r="G77" s="15" t="s">
        <v>106</v>
      </c>
      <c r="H77" s="15" t="s">
        <v>107</v>
      </c>
      <c r="I77" s="13">
        <v>14944.18455</v>
      </c>
      <c r="J77" s="13">
        <v>27874.129919999999</v>
      </c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112.5" x14ac:dyDescent="0.3">
      <c r="A78" s="9" t="s">
        <v>108</v>
      </c>
      <c r="B78" s="15" t="s">
        <v>109</v>
      </c>
      <c r="C78" s="25">
        <v>810</v>
      </c>
      <c r="D78" s="25" t="s">
        <v>81</v>
      </c>
      <c r="E78" s="26" t="s">
        <v>110</v>
      </c>
      <c r="F78" s="25">
        <v>400</v>
      </c>
      <c r="G78" s="15" t="s">
        <v>106</v>
      </c>
      <c r="H78" s="15"/>
      <c r="I78" s="13">
        <v>498.17374000000001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56.25" x14ac:dyDescent="0.3">
      <c r="A79" s="9" t="s">
        <v>111</v>
      </c>
      <c r="B79" s="15" t="s">
        <v>112</v>
      </c>
      <c r="C79" s="25">
        <v>812</v>
      </c>
      <c r="D79" s="25" t="s">
        <v>81</v>
      </c>
      <c r="E79" s="26" t="s">
        <v>113</v>
      </c>
      <c r="F79" s="25">
        <v>400</v>
      </c>
      <c r="G79" s="15" t="s">
        <v>24</v>
      </c>
      <c r="H79" s="15"/>
      <c r="I79" s="13">
        <v>16275.453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9"/>
      <c r="B80" s="15"/>
      <c r="C80" s="25">
        <v>812</v>
      </c>
      <c r="D80" s="25" t="s">
        <v>81</v>
      </c>
      <c r="E80" s="26" t="s">
        <v>114</v>
      </c>
      <c r="F80" s="25">
        <v>400</v>
      </c>
      <c r="G80" s="15" t="s">
        <v>24</v>
      </c>
      <c r="H80" s="15"/>
      <c r="I80" s="13">
        <v>8824.5470000000005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75" x14ac:dyDescent="0.3">
      <c r="A81" s="9" t="s">
        <v>115</v>
      </c>
      <c r="B81" s="15" t="s">
        <v>116</v>
      </c>
      <c r="C81" s="25">
        <v>812</v>
      </c>
      <c r="D81" s="25" t="s">
        <v>81</v>
      </c>
      <c r="E81" s="26" t="s">
        <v>117</v>
      </c>
      <c r="F81" s="25">
        <v>400</v>
      </c>
      <c r="G81" s="15" t="s">
        <v>24</v>
      </c>
      <c r="H81" s="15"/>
      <c r="I81" s="13">
        <v>3140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56.25" x14ac:dyDescent="0.3">
      <c r="A82" s="9"/>
      <c r="B82" s="15"/>
      <c r="C82" s="25">
        <v>812</v>
      </c>
      <c r="D82" s="25" t="s">
        <v>81</v>
      </c>
      <c r="E82" s="26" t="s">
        <v>118</v>
      </c>
      <c r="F82" s="25">
        <v>400</v>
      </c>
      <c r="G82" s="15" t="s">
        <v>24</v>
      </c>
      <c r="H82" s="15"/>
      <c r="I82" s="13">
        <v>20929.311000000002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37.5" x14ac:dyDescent="0.3">
      <c r="A83" s="10" t="s">
        <v>119</v>
      </c>
      <c r="B83" s="16" t="s">
        <v>120</v>
      </c>
      <c r="C83" s="27"/>
      <c r="D83" s="27"/>
      <c r="E83" s="28"/>
      <c r="F83" s="27"/>
      <c r="G83" s="16"/>
      <c r="H83" s="16"/>
      <c r="I83" s="14">
        <v>160500</v>
      </c>
      <c r="J83" s="14"/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18.75" x14ac:dyDescent="0.3">
      <c r="A84" s="10" t="s">
        <v>121</v>
      </c>
      <c r="B84" s="16" t="s">
        <v>122</v>
      </c>
      <c r="C84" s="27"/>
      <c r="D84" s="27"/>
      <c r="E84" s="28"/>
      <c r="F84" s="27"/>
      <c r="G84" s="16"/>
      <c r="H84" s="16"/>
      <c r="I84" s="14">
        <v>160500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93.75" x14ac:dyDescent="0.3">
      <c r="A85" s="9" t="s">
        <v>123</v>
      </c>
      <c r="B85" s="15" t="s">
        <v>124</v>
      </c>
      <c r="C85" s="25">
        <v>833</v>
      </c>
      <c r="D85" s="25" t="s">
        <v>125</v>
      </c>
      <c r="E85" s="26" t="s">
        <v>126</v>
      </c>
      <c r="F85" s="25">
        <v>400</v>
      </c>
      <c r="G85" s="15" t="s">
        <v>127</v>
      </c>
      <c r="H85" s="15"/>
      <c r="I85" s="13">
        <v>150500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93.75" x14ac:dyDescent="0.3">
      <c r="A86" s="9" t="s">
        <v>128</v>
      </c>
      <c r="B86" s="15" t="s">
        <v>129</v>
      </c>
      <c r="C86" s="25">
        <v>833</v>
      </c>
      <c r="D86" s="25" t="s">
        <v>125</v>
      </c>
      <c r="E86" s="26" t="s">
        <v>126</v>
      </c>
      <c r="F86" s="25">
        <v>400</v>
      </c>
      <c r="G86" s="15" t="s">
        <v>127</v>
      </c>
      <c r="H86" s="15"/>
      <c r="I86" s="13">
        <v>10000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10" t="s">
        <v>130</v>
      </c>
      <c r="B87" s="16" t="s">
        <v>131</v>
      </c>
      <c r="C87" s="27"/>
      <c r="D87" s="27"/>
      <c r="E87" s="28"/>
      <c r="F87" s="27"/>
      <c r="G87" s="16"/>
      <c r="H87" s="16"/>
      <c r="I87" s="14">
        <v>5907.5380800000003</v>
      </c>
      <c r="J87" s="14">
        <v>2980.4223299999999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37.5" x14ac:dyDescent="0.3">
      <c r="A88" s="10" t="s">
        <v>132</v>
      </c>
      <c r="B88" s="16" t="s">
        <v>133</v>
      </c>
      <c r="C88" s="27"/>
      <c r="D88" s="27"/>
      <c r="E88" s="28"/>
      <c r="F88" s="27"/>
      <c r="G88" s="16"/>
      <c r="H88" s="16"/>
      <c r="I88" s="14">
        <v>5907.5380800000003</v>
      </c>
      <c r="J88" s="14">
        <v>2980.4223299999999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75" x14ac:dyDescent="0.3">
      <c r="A89" s="9" t="s">
        <v>134</v>
      </c>
      <c r="B89" s="15" t="s">
        <v>135</v>
      </c>
      <c r="C89" s="25">
        <v>808</v>
      </c>
      <c r="D89" s="25" t="s">
        <v>136</v>
      </c>
      <c r="E89" s="26" t="s">
        <v>137</v>
      </c>
      <c r="F89" s="25">
        <v>400</v>
      </c>
      <c r="G89" s="15" t="s">
        <v>138</v>
      </c>
      <c r="H89" s="15"/>
      <c r="I89" s="13">
        <v>2927.1157499999999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75" x14ac:dyDescent="0.3">
      <c r="A90" s="9" t="s">
        <v>139</v>
      </c>
      <c r="B90" s="15" t="s">
        <v>140</v>
      </c>
      <c r="C90" s="25">
        <v>808</v>
      </c>
      <c r="D90" s="25" t="s">
        <v>136</v>
      </c>
      <c r="E90" s="26" t="s">
        <v>137</v>
      </c>
      <c r="F90" s="25">
        <v>400</v>
      </c>
      <c r="G90" s="15" t="s">
        <v>138</v>
      </c>
      <c r="H90" s="15"/>
      <c r="I90" s="13">
        <v>2980.4223299999999</v>
      </c>
      <c r="J90" s="13">
        <v>2980.4223299999999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18.75" x14ac:dyDescent="0.3">
      <c r="A91" s="10"/>
      <c r="B91" s="16" t="s">
        <v>141</v>
      </c>
      <c r="C91" s="27"/>
      <c r="D91" s="27"/>
      <c r="E91" s="28"/>
      <c r="F91" s="27"/>
      <c r="G91" s="16"/>
      <c r="H91" s="16"/>
      <c r="I91" s="14">
        <v>1500000</v>
      </c>
      <c r="J91" s="14">
        <v>1500000</v>
      </c>
      <c r="K91" s="14"/>
    </row>
    <row r="92" spans="1:20" customFormat="1" ht="56.25" x14ac:dyDescent="0.3">
      <c r="A92" s="10" t="s">
        <v>16</v>
      </c>
      <c r="B92" s="16" t="s">
        <v>17</v>
      </c>
      <c r="C92" s="27"/>
      <c r="D92" s="27"/>
      <c r="E92" s="28"/>
      <c r="F92" s="27"/>
      <c r="G92" s="16"/>
      <c r="H92" s="16"/>
      <c r="I92" s="14">
        <v>262009.24100000001</v>
      </c>
      <c r="J92" s="14"/>
      <c r="K92" s="14"/>
      <c r="L92" s="11"/>
      <c r="M92" s="11"/>
      <c r="N92" s="11"/>
      <c r="O92" s="11"/>
      <c r="P92" s="11"/>
      <c r="Q92" s="11"/>
      <c r="R92" s="11"/>
      <c r="S92" s="11"/>
      <c r="T92" s="11"/>
    </row>
    <row r="93" spans="1:20" customFormat="1" ht="56.25" x14ac:dyDescent="0.3">
      <c r="A93" s="10" t="s">
        <v>18</v>
      </c>
      <c r="B93" s="16" t="s">
        <v>19</v>
      </c>
      <c r="C93" s="27"/>
      <c r="D93" s="27"/>
      <c r="E93" s="28"/>
      <c r="F93" s="27"/>
      <c r="G93" s="16"/>
      <c r="H93" s="16"/>
      <c r="I93" s="14">
        <v>262009.24100000001</v>
      </c>
      <c r="J93" s="14"/>
      <c r="K93" s="14"/>
      <c r="L93" s="11"/>
      <c r="M93" s="11"/>
      <c r="N93" s="11"/>
      <c r="O93" s="11"/>
      <c r="P93" s="11"/>
      <c r="Q93" s="11"/>
      <c r="R93" s="11"/>
      <c r="S93" s="11"/>
      <c r="T93" s="11"/>
    </row>
    <row r="94" spans="1:20" customFormat="1" ht="56.25" x14ac:dyDescent="0.3">
      <c r="A94" s="9" t="s">
        <v>20</v>
      </c>
      <c r="B94" s="15" t="s">
        <v>21</v>
      </c>
      <c r="C94" s="25">
        <v>812</v>
      </c>
      <c r="D94" s="25" t="s">
        <v>22</v>
      </c>
      <c r="E94" s="26" t="s">
        <v>23</v>
      </c>
      <c r="F94" s="25">
        <v>500</v>
      </c>
      <c r="G94" s="15" t="s">
        <v>24</v>
      </c>
      <c r="H94" s="15"/>
      <c r="I94" s="13">
        <v>262009.24100000001</v>
      </c>
      <c r="J94" s="13"/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56.25" x14ac:dyDescent="0.3">
      <c r="A95" s="9"/>
      <c r="B95" s="15"/>
      <c r="C95" s="25">
        <v>812</v>
      </c>
      <c r="D95" s="25" t="s">
        <v>22</v>
      </c>
      <c r="E95" s="26" t="s">
        <v>23</v>
      </c>
      <c r="F95" s="25">
        <v>500</v>
      </c>
      <c r="G95" s="15" t="s">
        <v>24</v>
      </c>
      <c r="H95" s="15" t="s">
        <v>25</v>
      </c>
      <c r="I95" s="13">
        <v>97549.252999999997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/>
      <c r="B96" s="15"/>
      <c r="C96" s="25">
        <v>812</v>
      </c>
      <c r="D96" s="25" t="s">
        <v>22</v>
      </c>
      <c r="E96" s="26" t="s">
        <v>23</v>
      </c>
      <c r="F96" s="25">
        <v>500</v>
      </c>
      <c r="G96" s="15" t="s">
        <v>24</v>
      </c>
      <c r="H96" s="15" t="s">
        <v>26</v>
      </c>
      <c r="I96" s="13">
        <v>15548.483</v>
      </c>
      <c r="J96" s="13"/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/>
      <c r="B97" s="15"/>
      <c r="C97" s="25">
        <v>812</v>
      </c>
      <c r="D97" s="25" t="s">
        <v>22</v>
      </c>
      <c r="E97" s="26" t="s">
        <v>23</v>
      </c>
      <c r="F97" s="25">
        <v>500</v>
      </c>
      <c r="G97" s="15" t="s">
        <v>24</v>
      </c>
      <c r="H97" s="15" t="s">
        <v>27</v>
      </c>
      <c r="I97" s="13">
        <v>36626.484640000002</v>
      </c>
      <c r="J97" s="13"/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/>
      <c r="B98" s="15"/>
      <c r="C98" s="25">
        <v>812</v>
      </c>
      <c r="D98" s="25" t="s">
        <v>22</v>
      </c>
      <c r="E98" s="26" t="s">
        <v>23</v>
      </c>
      <c r="F98" s="25">
        <v>500</v>
      </c>
      <c r="G98" s="15" t="s">
        <v>24</v>
      </c>
      <c r="H98" s="15" t="s">
        <v>28</v>
      </c>
      <c r="I98" s="13">
        <v>112285.02035999999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37.5" x14ac:dyDescent="0.3">
      <c r="A99" s="10"/>
      <c r="B99" s="16" t="s">
        <v>29</v>
      </c>
      <c r="C99" s="27"/>
      <c r="D99" s="27"/>
      <c r="E99" s="28"/>
      <c r="F99" s="27"/>
      <c r="G99" s="16"/>
      <c r="H99" s="16"/>
      <c r="I99" s="14">
        <v>262009.24100000001</v>
      </c>
      <c r="J99" s="14"/>
      <c r="K99" s="14"/>
    </row>
    <row r="100" spans="1:20" s="24" customFormat="1" ht="22.5" x14ac:dyDescent="0.3">
      <c r="A100" s="22" t="s">
        <v>164</v>
      </c>
      <c r="B100" s="29" t="s">
        <v>165</v>
      </c>
      <c r="C100" s="23" t="s">
        <v>164</v>
      </c>
      <c r="D100" s="23" t="s">
        <v>164</v>
      </c>
      <c r="E100" s="23" t="s">
        <v>164</v>
      </c>
      <c r="F100" s="23" t="s">
        <v>164</v>
      </c>
      <c r="G100" s="23" t="s">
        <v>164</v>
      </c>
      <c r="H100" s="23" t="s">
        <v>164</v>
      </c>
      <c r="I100" s="36">
        <v>3578986.5410000002</v>
      </c>
      <c r="J100" s="36">
        <v>4202658.3</v>
      </c>
    </row>
  </sheetData>
  <mergeCells count="8">
    <mergeCell ref="A8:J8"/>
    <mergeCell ref="J11:J12"/>
    <mergeCell ref="I11:I12"/>
    <mergeCell ref="A11:A12"/>
    <mergeCell ref="B11:B12"/>
    <mergeCell ref="C11:F11"/>
    <mergeCell ref="G11:G12"/>
    <mergeCell ref="H11:H12"/>
  </mergeCells>
  <pageMargins left="0.55000000000000004" right="0.39370078740157483" top="0.74803149606299213" bottom="0.47244094488188981" header="0.31496062992125984" footer="0.31496062992125984"/>
  <pageSetup paperSize="9" scale="35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2019-10-23T02:04:55Z</cp:lastPrinted>
  <dcterms:created xsi:type="dcterms:W3CDTF">2013-08-26T10:18:13Z</dcterms:created>
  <dcterms:modified xsi:type="dcterms:W3CDTF">2019-10-23T02:04:57Z</dcterms:modified>
</cp:coreProperties>
</file>